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브랜드홍보부\브랜드홍보부(스포츠마케팅)\농구단\선수단 外 계약\■ 01. 운영대행사\■ 11. 2026-2027 시즌 운영대행 계약\■ 03. 선정추진\■ 01. 품의\"/>
    </mc:Choice>
  </mc:AlternateContent>
  <xr:revisionPtr revIDLastSave="0" documentId="13_ncr:1_{DCEDE83F-A79D-4B41-981A-14287BDCE348}" xr6:coauthVersionLast="47" xr6:coauthVersionMax="47" xr10:uidLastSave="{00000000-0000-0000-0000-000000000000}"/>
  <bookViews>
    <workbookView xWindow="28740" yWindow="-60" windowWidth="28920" windowHeight="15720" xr2:uid="{00000000-000D-0000-FFFF-FFFF00000000}"/>
  </bookViews>
  <sheets>
    <sheet name="소요예산 총괄표" sheetId="7" r:id="rId1"/>
    <sheet name="A. 예산제안서_은행" sheetId="5" r:id="rId2"/>
    <sheet name="B. 예산제안서_기금" sheetId="6" r:id="rId3"/>
    <sheet name="C. 예산제안서_추가제안(자유양식)" sheetId="3" r:id="rId4"/>
  </sheets>
  <definedNames>
    <definedName name="_xlnm.Print_Area" localSheetId="1">'A. 예산제안서_은행'!$A$1:$G$63</definedName>
    <definedName name="_xlnm.Print_Area" localSheetId="2">'B. 예산제안서_기금'!$A$1:$E$16</definedName>
    <definedName name="_xlnm.Print_Area" localSheetId="0">'소요예산 총괄표'!$A$1:$D$25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5" l="1"/>
  <c r="B25" i="7"/>
  <c r="B19" i="7"/>
  <c r="B14" i="7"/>
  <c r="B8" i="7"/>
  <c r="C10" i="6"/>
  <c r="F29" i="5" l="1"/>
  <c r="F30" i="5" s="1"/>
  <c r="F31" i="5" s="1"/>
  <c r="F63" i="5" s="1"/>
</calcChain>
</file>

<file path=xl/sharedStrings.xml><?xml version="1.0" encoding="utf-8"?>
<sst xmlns="http://schemas.openxmlformats.org/spreadsheetml/2006/main" count="159" uniqueCount="105">
  <si>
    <t>FD</t>
    <phoneticPr fontId="1" type="noConversion"/>
  </si>
  <si>
    <t>응원단장</t>
    <phoneticPr fontId="1" type="noConversion"/>
  </si>
  <si>
    <t>MD</t>
    <phoneticPr fontId="1" type="noConversion"/>
  </si>
  <si>
    <t>구 분</t>
    <phoneticPr fontId="1" type="noConversion"/>
  </si>
  <si>
    <t>단가</t>
    <phoneticPr fontId="1" type="noConversion"/>
  </si>
  <si>
    <t>경기수</t>
    <phoneticPr fontId="1" type="noConversion"/>
  </si>
  <si>
    <t>소계</t>
    <phoneticPr fontId="1" type="noConversion"/>
  </si>
  <si>
    <t>금액</t>
    <phoneticPr fontId="1" type="noConversion"/>
  </si>
  <si>
    <t xml:space="preserve"> - 제안 회사명:                              (인)</t>
    <phoneticPr fontId="1" type="noConversion"/>
  </si>
  <si>
    <t>합 계</t>
    <phoneticPr fontId="1" type="noConversion"/>
  </si>
  <si>
    <t>비 고</t>
    <phoneticPr fontId="1" type="noConversion"/>
  </si>
  <si>
    <t>기 준</t>
    <phoneticPr fontId="1" type="noConversion"/>
  </si>
  <si>
    <t>기타</t>
    <phoneticPr fontId="1" type="noConversion"/>
  </si>
  <si>
    <t>'A. 예산제안서'의 ①+②</t>
    <phoneticPr fontId="1" type="noConversion"/>
  </si>
  <si>
    <t>■ 소요예산 총괄표</t>
    <phoneticPr fontId="1" type="noConversion"/>
  </si>
  <si>
    <t>라운드수</t>
    <phoneticPr fontId="1" type="noConversion"/>
  </si>
  <si>
    <t>가로등 배너</t>
    <phoneticPr fontId="1" type="noConversion"/>
  </si>
  <si>
    <t>지점 현수막</t>
    <phoneticPr fontId="1" type="noConversion"/>
  </si>
  <si>
    <t>등신대 배너</t>
    <phoneticPr fontId="1" type="noConversion"/>
  </si>
  <si>
    <t>'A. 예산제안서'의 ③</t>
    <phoneticPr fontId="1" type="noConversion"/>
  </si>
  <si>
    <t>내 용</t>
    <phoneticPr fontId="1" type="noConversion"/>
  </si>
  <si>
    <t xml:space="preserve"> ▣ 총 제안금액</t>
    <phoneticPr fontId="1" type="noConversion"/>
  </si>
  <si>
    <t>정규리그 경기 운영(홈/원정)</t>
    <phoneticPr fontId="1" type="noConversion"/>
  </si>
  <si>
    <t>'B. 예산제안서'의 ①</t>
    <phoneticPr fontId="1" type="noConversion"/>
  </si>
  <si>
    <t>구단 홍보·마케팅 강화 지원</t>
    <phoneticPr fontId="1" type="noConversion"/>
  </si>
  <si>
    <t xml:space="preserve">정규리그 홍보(홈) </t>
    <phoneticPr fontId="1" type="noConversion"/>
  </si>
  <si>
    <t xml:space="preserve">■ 소요예산 단가산출표 A_은행 예산 </t>
    <phoneticPr fontId="1" type="noConversion"/>
  </si>
  <si>
    <t>■ 소요예산 단가산출표 B_국민체육진흥기금</t>
    <phoneticPr fontId="1" type="noConversion"/>
  </si>
  <si>
    <t>① 구단 홍보·마케팅 강화 지원</t>
    <phoneticPr fontId="1" type="noConversion"/>
  </si>
  <si>
    <t>(단위:원/부가세 제외)</t>
    <phoneticPr fontId="1" type="noConversion"/>
  </si>
  <si>
    <t>진행 인력</t>
    <phoneticPr fontId="1" type="noConversion"/>
  </si>
  <si>
    <t>시스템
(운영 인력 및
장비 일체)</t>
    <phoneticPr fontId="1" type="noConversion"/>
  </si>
  <si>
    <t>진행 경비</t>
    <phoneticPr fontId="1" type="noConversion"/>
  </si>
  <si>
    <t>STAFF</t>
    <phoneticPr fontId="1" type="noConversion"/>
  </si>
  <si>
    <t>기념품 및 홍보물 제작</t>
    <phoneticPr fontId="1" type="noConversion"/>
  </si>
  <si>
    <t>대행수수료</t>
  </si>
  <si>
    <t>대행수수료</t>
    <phoneticPr fontId="1" type="noConversion"/>
  </si>
  <si>
    <t>합계</t>
  </si>
  <si>
    <t>합계</t>
    <phoneticPr fontId="1" type="noConversion"/>
  </si>
  <si>
    <t>소계 + 대행수수료</t>
  </si>
  <si>
    <t>소계 + 대행수수료</t>
    <phoneticPr fontId="1" type="noConversion"/>
  </si>
  <si>
    <t>합계 + 부가세</t>
  </si>
  <si>
    <t>합계 + 부가세</t>
    <phoneticPr fontId="1" type="noConversion"/>
  </si>
  <si>
    <t>소계</t>
  </si>
  <si>
    <t>총금액_③</t>
  </si>
  <si>
    <t>(단위:원/대행료 및 부가세 포함)</t>
    <phoneticPr fontId="1" type="noConversion"/>
  </si>
  <si>
    <t>'C. 예산제안서_추가제안(자유양식) 기재 금액</t>
  </si>
  <si>
    <t>기타 제안 사항</t>
    <phoneticPr fontId="1" type="noConversion"/>
  </si>
  <si>
    <r>
      <t>③ 추가 제안 사항 예산(안)_(우선협상대상자 선정 후 별도 협의)_</t>
    </r>
    <r>
      <rPr>
        <b/>
        <sz val="11"/>
        <color rgb="FFFF0000"/>
        <rFont val="맑은 고딕"/>
        <family val="3"/>
        <charset val="129"/>
        <scheme val="major"/>
      </rPr>
      <t>가격 평가 제외</t>
    </r>
    <phoneticPr fontId="1" type="noConversion"/>
  </si>
  <si>
    <t>연고지 CSR 사업 및 홍보 마케팅 강화</t>
    <phoneticPr fontId="1" type="noConversion"/>
  </si>
  <si>
    <t>금 액</t>
    <phoneticPr fontId="1" type="noConversion"/>
  </si>
  <si>
    <t>① 경기 운영·홍보 부문 예산(안)_은행 예산</t>
    <phoneticPr fontId="1" type="noConversion"/>
  </si>
  <si>
    <t xml:space="preserve">② 마케팅 부문 예산(안)_국민체육진흥기금 </t>
    <phoneticPr fontId="1" type="noConversion"/>
  </si>
  <si>
    <t>소계의 (   )%</t>
    <phoneticPr fontId="1" type="noConversion"/>
  </si>
  <si>
    <t>업체별 기준에 따름</t>
    <phoneticPr fontId="1" type="noConversion"/>
  </si>
  <si>
    <t>멤버십 제도 정착 및 가맹점 유치 확대</t>
    <phoneticPr fontId="1" type="noConversion"/>
  </si>
  <si>
    <t>산출 근거</t>
    <phoneticPr fontId="1" type="noConversion"/>
  </si>
  <si>
    <t>① 홈경기 운영비(이벤트 부문 제외)</t>
    <phoneticPr fontId="1" type="noConversion"/>
  </si>
  <si>
    <t>(단위: 원, 정규리그 홈 18경기 기준)</t>
    <phoneticPr fontId="1" type="noConversion"/>
  </si>
  <si>
    <t>구분</t>
    <phoneticPr fontId="1" type="noConversion"/>
  </si>
  <si>
    <t>항목</t>
    <phoneticPr fontId="1" type="noConversion"/>
  </si>
  <si>
    <t>수 량</t>
    <phoneticPr fontId="1" type="noConversion"/>
  </si>
  <si>
    <t>비고</t>
    <phoneticPr fontId="1" type="noConversion"/>
  </si>
  <si>
    <t>장내 아나운서</t>
    <phoneticPr fontId="1" type="noConversion"/>
  </si>
  <si>
    <t>치어리더</t>
    <phoneticPr fontId="1" type="noConversion"/>
  </si>
  <si>
    <t>캐릭터</t>
    <phoneticPr fontId="1" type="noConversion"/>
  </si>
  <si>
    <t>경비지도사</t>
    <phoneticPr fontId="1" type="noConversion"/>
  </si>
  <si>
    <t>경호팀</t>
    <phoneticPr fontId="1" type="noConversion"/>
  </si>
  <si>
    <t>소방대책 진행요원</t>
  </si>
  <si>
    <t>체육관 세팅 및 점검 인력(경기 전일)</t>
  </si>
  <si>
    <t>야간 주차통제(경기 전일)</t>
  </si>
  <si>
    <t>CG</t>
    <phoneticPr fontId="1" type="noConversion"/>
  </si>
  <si>
    <t>샘플러</t>
    <phoneticPr fontId="1" type="noConversion"/>
  </si>
  <si>
    <t>보조 전광판</t>
    <phoneticPr fontId="1" type="noConversion"/>
  </si>
  <si>
    <t>LED리본 보드 오퍼레이터</t>
    <phoneticPr fontId="1" type="noConversion"/>
  </si>
  <si>
    <t>조명</t>
    <phoneticPr fontId="1" type="noConversion"/>
  </si>
  <si>
    <t>현장 중계팀</t>
    <phoneticPr fontId="1" type="noConversion"/>
  </si>
  <si>
    <t>음향팀</t>
    <phoneticPr fontId="1" type="noConversion"/>
  </si>
  <si>
    <t xml:space="preserve">발전차 </t>
    <phoneticPr fontId="1" type="noConversion"/>
  </si>
  <si>
    <t>에어샷</t>
    <phoneticPr fontId="1" type="noConversion"/>
  </si>
  <si>
    <t>업체별 기준에 따름</t>
    <phoneticPr fontId="1" type="noConversion"/>
  </si>
  <si>
    <t>총 금액_①</t>
    <phoneticPr fontId="1" type="noConversion"/>
  </si>
  <si>
    <t>② 원정경기 운영비(이벤트 부문 제외)</t>
    <phoneticPr fontId="1" type="noConversion"/>
  </si>
  <si>
    <t>(단위: 원, 정규리그 원정경기 17경기 기준)</t>
    <phoneticPr fontId="1" type="noConversion"/>
  </si>
  <si>
    <t>계약금액</t>
    <phoneticPr fontId="1" type="noConversion"/>
  </si>
  <si>
    <t>총 금액_②</t>
    <phoneticPr fontId="1" type="noConversion"/>
  </si>
  <si>
    <t>합계  + 부가세</t>
    <phoneticPr fontId="1" type="noConversion"/>
  </si>
  <si>
    <t>③ 홈경기 홍보비</t>
    <phoneticPr fontId="1" type="noConversion"/>
  </si>
  <si>
    <t>(단위: 원, 7라운드 기준)</t>
    <phoneticPr fontId="1" type="noConversion"/>
  </si>
  <si>
    <t>배너(열전사) / 70cm x 200cm</t>
    <phoneticPr fontId="1" type="noConversion"/>
  </si>
  <si>
    <t>크레인 임대</t>
    <phoneticPr fontId="1" type="noConversion"/>
  </si>
  <si>
    <t>1,600cm x 300cm(청주종합금융센터)</t>
    <phoneticPr fontId="1" type="noConversion"/>
  </si>
  <si>
    <t>350cm x 400cm(청주중앙지점)</t>
    <phoneticPr fontId="1" type="noConversion"/>
  </si>
  <si>
    <t>포맥스(CNC/돔보실사) / 90cm x 60cm</t>
    <phoneticPr fontId="1" type="noConversion"/>
  </si>
  <si>
    <t>총 금액_③</t>
    <phoneticPr fontId="1" type="noConversion"/>
  </si>
  <si>
    <t xml:space="preserve">총 금액 
(①+②+③) </t>
    <phoneticPr fontId="1" type="noConversion"/>
  </si>
  <si>
    <t>① 경기 운영·홍보 부문 예산(재원: 은행)</t>
    <phoneticPr fontId="1" type="noConversion"/>
  </si>
  <si>
    <t>② 마케팅 부문 예산(재원: 기금)</t>
    <phoneticPr fontId="1" type="noConversion"/>
  </si>
  <si>
    <t>166백만원 이내</t>
    <phoneticPr fontId="1" type="noConversion"/>
  </si>
  <si>
    <t>(사업예산(총 166백만원) 범위 內 단위사업 및 예산(안) 자유롭게 기술)</t>
    <phoneticPr fontId="1" type="noConversion"/>
  </si>
  <si>
    <r>
      <rPr>
        <sz val="11"/>
        <color theme="1"/>
        <rFont val="Segoe UI Symbol"/>
        <family val="3"/>
      </rPr>
      <t>▪</t>
    </r>
    <r>
      <rPr>
        <sz val="11"/>
        <color theme="1"/>
        <rFont val="맑은 고딕"/>
        <family val="3"/>
        <charset val="129"/>
        <scheme val="major"/>
      </rPr>
      <t xml:space="preserve"> 2026-2027시즌 오프닝 영상 제작
</t>
    </r>
    <r>
      <rPr>
        <sz val="11"/>
        <color theme="1"/>
        <rFont val="Segoe UI Symbol"/>
        <family val="2"/>
      </rPr>
      <t>▪</t>
    </r>
    <r>
      <rPr>
        <sz val="11"/>
        <color theme="1"/>
        <rFont val="맑은 고딕"/>
        <family val="3"/>
        <charset val="129"/>
        <scheme val="major"/>
      </rPr>
      <t xml:space="preserve"> 꿈꾸는대로(大路) 진로멘토링</t>
    </r>
    <phoneticPr fontId="1" type="noConversion"/>
  </si>
  <si>
    <t>660백만원 이내</t>
    <phoneticPr fontId="1" type="noConversion"/>
  </si>
  <si>
    <r>
      <rPr>
        <sz val="11"/>
        <color theme="1"/>
        <rFont val="Segoe UI Symbol"/>
        <family val="2"/>
      </rPr>
      <t>▪</t>
    </r>
    <r>
      <rPr>
        <sz val="11"/>
        <color theme="1"/>
        <rFont val="맑은 고딕"/>
        <family val="3"/>
        <charset val="129"/>
        <scheme val="major"/>
      </rPr>
      <t xml:space="preserve"> 연고지 21개 가맹점(KB스타즈샵) 홍보물 제작 및 가맹점 협약 등</t>
    </r>
    <phoneticPr fontId="1" type="noConversion"/>
  </si>
  <si>
    <r>
      <rPr>
        <sz val="11"/>
        <color theme="1"/>
        <rFont val="Segoe UI Symbol"/>
        <family val="3"/>
      </rPr>
      <t>▪</t>
    </r>
    <r>
      <rPr>
        <sz val="11"/>
        <color theme="1"/>
        <rFont val="맑은 고딕"/>
        <family val="3"/>
        <charset val="129"/>
        <scheme val="major"/>
      </rPr>
      <t xml:space="preserve"> 연고지 주요 거점 옥외 홍보물
</t>
    </r>
    <r>
      <rPr>
        <sz val="11"/>
        <color theme="1"/>
        <rFont val="Segoe UI Symbol"/>
        <family val="3"/>
      </rPr>
      <t>▪</t>
    </r>
    <r>
      <rPr>
        <sz val="11"/>
        <color theme="1"/>
        <rFont val="맑은 고딕"/>
        <family val="3"/>
        <charset val="129"/>
        <scheme val="major"/>
      </rPr>
      <t xml:space="preserve"> 특화 응원도구 및 홍보용품 등</t>
    </r>
    <phoneticPr fontId="1" type="noConversion"/>
  </si>
  <si>
    <t>출정식 및 홈개막전 운영(안)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</si>
</sst>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3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KB국민카드 제목 Light"/>
      <family val="3"/>
      <charset val="129"/>
    </font>
    <font>
      <sz val="16"/>
      <color theme="3"/>
      <name val="KB국민카드 제목 Light"/>
      <family val="3"/>
      <charset val="129"/>
    </font>
    <font>
      <sz val="11"/>
      <color theme="1"/>
      <name val="KB국민카드 제목 Light"/>
      <family val="3"/>
      <charset val="129"/>
    </font>
    <font>
      <sz val="11"/>
      <color theme="3"/>
      <name val="KB국민카드 제목 Light"/>
      <family val="3"/>
      <charset val="129"/>
    </font>
    <font>
      <sz val="13"/>
      <color theme="1"/>
      <name val="KB국민카드 제목 Light"/>
      <family val="3"/>
      <charset val="129"/>
    </font>
    <font>
      <sz val="13"/>
      <color theme="3"/>
      <name val="KB국민카드 제목 Light"/>
      <family val="3"/>
      <charset val="129"/>
    </font>
    <font>
      <b/>
      <i/>
      <sz val="11"/>
      <color theme="3"/>
      <name val="KB국민카드 제목 Light"/>
      <family val="3"/>
      <charset val="129"/>
    </font>
    <font>
      <b/>
      <sz val="22"/>
      <color theme="1"/>
      <name val="맑은 고딕"/>
      <family val="3"/>
      <charset val="129"/>
      <scheme val="major"/>
    </font>
    <font>
      <sz val="2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24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5"/>
      <color rgb="FFFF0000"/>
      <name val="맑은 고딕"/>
      <family val="3"/>
      <charset val="129"/>
      <scheme val="major"/>
    </font>
    <font>
      <sz val="11"/>
      <color theme="1"/>
      <name val="KB금융 본문체 Medium"/>
      <family val="3"/>
      <charset val="129"/>
    </font>
    <font>
      <b/>
      <sz val="11"/>
      <color theme="1"/>
      <name val="KB금융 제목체 Bold"/>
      <family val="3"/>
      <charset val="129"/>
    </font>
    <font>
      <sz val="11"/>
      <color theme="1"/>
      <name val="KB금융 제목체 Bold"/>
      <family val="3"/>
      <charset val="129"/>
    </font>
    <font>
      <b/>
      <sz val="11"/>
      <color theme="1"/>
      <name val="KB금융 제목체 Light"/>
      <family val="3"/>
      <charset val="129"/>
    </font>
    <font>
      <sz val="11"/>
      <color theme="1"/>
      <name val="KB금융 본문체 Light"/>
      <family val="3"/>
      <charset val="129"/>
    </font>
    <font>
      <b/>
      <sz val="11"/>
      <color theme="1"/>
      <name val="KB금융 본문체 Light"/>
      <family val="3"/>
      <charset val="129"/>
    </font>
    <font>
      <b/>
      <sz val="11"/>
      <color rgb="FFFF0000"/>
      <name val="KB금융 본문체 Light"/>
      <family val="3"/>
      <charset val="129"/>
    </font>
    <font>
      <b/>
      <sz val="11"/>
      <color theme="1"/>
      <name val="KB금융 본문체 Medium"/>
      <family val="3"/>
      <charset val="129"/>
    </font>
    <font>
      <b/>
      <sz val="14"/>
      <color theme="1"/>
      <name val="맑은 고딕"/>
      <family val="3"/>
      <charset val="129"/>
      <scheme val="major"/>
    </font>
    <font>
      <sz val="11"/>
      <color theme="1"/>
      <name val="Segoe UI Symbol"/>
      <family val="2"/>
    </font>
    <font>
      <sz val="11"/>
      <color theme="1"/>
      <name val="Segoe UI Symbol"/>
      <family val="3"/>
    </font>
    <font>
      <sz val="11"/>
      <color theme="1"/>
      <name val="맑은 고딕"/>
      <family val="2"/>
      <charset val="129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FF0000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rgb="FFFF0000"/>
      </right>
      <top/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rgb="FFFF0000"/>
      </right>
      <top style="thin">
        <color auto="1"/>
      </top>
      <bottom/>
      <diagonal/>
    </border>
    <border>
      <left style="thick">
        <color rgb="FFFF0000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ck">
        <color rgb="FFFF0000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9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1" fontId="4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1" fontId="6" fillId="0" borderId="0" xfId="1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41" fontId="8" fillId="0" borderId="0" xfId="1" applyFont="1">
      <alignment vertical="center"/>
    </xf>
    <xf numFmtId="0" fontId="8" fillId="0" borderId="0" xfId="0" applyFont="1">
      <alignment vertical="center"/>
    </xf>
    <xf numFmtId="41" fontId="6" fillId="0" borderId="0" xfId="0" applyNumberFormat="1" applyFont="1">
      <alignment vertical="center"/>
    </xf>
    <xf numFmtId="41" fontId="9" fillId="0" borderId="0" xfId="0" applyNumberFormat="1" applyFont="1">
      <alignment vertical="center"/>
    </xf>
    <xf numFmtId="0" fontId="10" fillId="0" borderId="0" xfId="0" applyFont="1" applyAlignment="1">
      <alignment horizontal="left"/>
    </xf>
    <xf numFmtId="41" fontId="11" fillId="0" borderId="0" xfId="1" applyFont="1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41" fontId="12" fillId="0" borderId="0" xfId="1" applyFont="1">
      <alignment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41" fontId="14" fillId="0" borderId="0" xfId="1" applyFont="1">
      <alignment vertical="center"/>
    </xf>
    <xf numFmtId="0" fontId="14" fillId="0" borderId="0" xfId="0" applyFont="1">
      <alignment vertical="center"/>
    </xf>
    <xf numFmtId="41" fontId="14" fillId="0" borderId="0" xfId="1" applyFont="1" applyAlignment="1"/>
    <xf numFmtId="0" fontId="15" fillId="0" borderId="0" xfId="0" applyFont="1" applyAlignment="1">
      <alignment horizontal="right"/>
    </xf>
    <xf numFmtId="0" fontId="12" fillId="3" borderId="4" xfId="0" applyFont="1" applyFill="1" applyBorder="1" applyAlignment="1">
      <alignment horizontal="left" vertical="center"/>
    </xf>
    <xf numFmtId="41" fontId="12" fillId="3" borderId="4" xfId="1" applyFont="1" applyFill="1" applyBorder="1">
      <alignment vertical="center"/>
    </xf>
    <xf numFmtId="0" fontId="12" fillId="3" borderId="3" xfId="0" applyFont="1" applyFill="1" applyBorder="1" applyAlignment="1">
      <alignment horizontal="left" vertical="center"/>
    </xf>
    <xf numFmtId="41" fontId="12" fillId="3" borderId="3" xfId="1" applyFont="1" applyFill="1" applyBorder="1">
      <alignment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0" borderId="0" xfId="0" applyFont="1">
      <alignment vertical="center"/>
    </xf>
    <xf numFmtId="0" fontId="17" fillId="3" borderId="4" xfId="0" quotePrefix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41" fontId="12" fillId="0" borderId="4" xfId="1" applyFont="1" applyBorder="1">
      <alignment vertical="center"/>
    </xf>
    <xf numFmtId="41" fontId="12" fillId="0" borderId="3" xfId="1" applyFont="1" applyBorder="1">
      <alignment vertical="center"/>
    </xf>
    <xf numFmtId="0" fontId="19" fillId="0" borderId="0" xfId="0" applyFont="1">
      <alignment vertical="center"/>
    </xf>
    <xf numFmtId="0" fontId="12" fillId="3" borderId="1" xfId="0" applyFont="1" applyFill="1" applyBorder="1" applyAlignment="1">
      <alignment horizontal="left" vertical="center"/>
    </xf>
    <xf numFmtId="41" fontId="12" fillId="3" borderId="1" xfId="1" applyFont="1" applyFill="1" applyBorder="1">
      <alignment vertical="center"/>
    </xf>
    <xf numFmtId="0" fontId="12" fillId="3" borderId="7" xfId="0" applyFont="1" applyFill="1" applyBorder="1" applyAlignment="1">
      <alignment horizontal="left" vertical="center"/>
    </xf>
    <xf numFmtId="0" fontId="20" fillId="3" borderId="1" xfId="0" quotePrefix="1" applyFont="1" applyFill="1" applyBorder="1" applyAlignment="1">
      <alignment horizontal="left" vertical="center" wrapText="1"/>
    </xf>
    <xf numFmtId="0" fontId="12" fillId="3" borderId="1" xfId="0" quotePrefix="1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41" fontId="16" fillId="3" borderId="5" xfId="1" applyFont="1" applyFill="1" applyBorder="1" applyAlignment="1">
      <alignment vertical="center"/>
    </xf>
    <xf numFmtId="41" fontId="16" fillId="3" borderId="1" xfId="1" applyFont="1" applyFill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76" fontId="26" fillId="0" borderId="11" xfId="1" applyNumberFormat="1" applyFont="1" applyBorder="1" applyAlignment="1">
      <alignment horizontal="center" vertical="center"/>
    </xf>
    <xf numFmtId="41" fontId="26" fillId="0" borderId="11" xfId="1" applyFont="1" applyBorder="1" applyAlignment="1">
      <alignment horizontal="center" vertical="center"/>
    </xf>
    <xf numFmtId="176" fontId="26" fillId="0" borderId="12" xfId="1" applyNumberFormat="1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1" fontId="26" fillId="0" borderId="11" xfId="0" applyNumberFormat="1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176" fontId="26" fillId="0" borderId="13" xfId="1" applyNumberFormat="1" applyFont="1" applyBorder="1" applyAlignment="1">
      <alignment horizontal="center" vertical="center"/>
    </xf>
    <xf numFmtId="41" fontId="26" fillId="0" borderId="13" xfId="1" applyFont="1" applyBorder="1" applyAlignment="1">
      <alignment horizontal="center" vertical="center"/>
    </xf>
    <xf numFmtId="176" fontId="26" fillId="0" borderId="14" xfId="1" applyNumberFormat="1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41" fontId="26" fillId="0" borderId="13" xfId="0" applyNumberFormat="1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176" fontId="26" fillId="3" borderId="13" xfId="1" applyNumberFormat="1" applyFont="1" applyFill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176" fontId="26" fillId="0" borderId="16" xfId="1" applyNumberFormat="1" applyFont="1" applyBorder="1" applyAlignment="1">
      <alignment horizontal="center" vertical="center"/>
    </xf>
    <xf numFmtId="41" fontId="26" fillId="0" borderId="16" xfId="1" applyFont="1" applyBorder="1" applyAlignment="1">
      <alignment horizontal="center" vertical="center"/>
    </xf>
    <xf numFmtId="176" fontId="26" fillId="0" borderId="10" xfId="1" applyNumberFormat="1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41" fontId="26" fillId="0" borderId="16" xfId="0" applyNumberFormat="1" applyFont="1" applyBorder="1" applyAlignment="1">
      <alignment horizontal="center" vertical="center"/>
    </xf>
    <xf numFmtId="176" fontId="26" fillId="0" borderId="3" xfId="1" applyNumberFormat="1" applyFont="1" applyBorder="1" applyAlignment="1">
      <alignment horizontal="center" vertical="center"/>
    </xf>
    <xf numFmtId="41" fontId="26" fillId="0" borderId="3" xfId="1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76" fontId="26" fillId="0" borderId="18" xfId="1" applyNumberFormat="1" applyFont="1" applyBorder="1" applyAlignment="1">
      <alignment horizontal="center" vertical="center"/>
    </xf>
    <xf numFmtId="41" fontId="26" fillId="0" borderId="18" xfId="1" applyFont="1" applyBorder="1" applyAlignment="1">
      <alignment horizontal="center" vertical="center"/>
    </xf>
    <xf numFmtId="176" fontId="26" fillId="0" borderId="9" xfId="1" applyNumberFormat="1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41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176" fontId="26" fillId="0" borderId="20" xfId="1" applyNumberFormat="1" applyFont="1" applyBorder="1" applyAlignment="1">
      <alignment horizontal="center" vertical="center"/>
    </xf>
    <xf numFmtId="41" fontId="26" fillId="0" borderId="20" xfId="1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41" fontId="26" fillId="0" borderId="20" xfId="0" applyNumberFormat="1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176" fontId="26" fillId="0" borderId="17" xfId="1" applyNumberFormat="1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176" fontId="26" fillId="0" borderId="0" xfId="1" applyNumberFormat="1" applyFont="1" applyBorder="1" applyAlignment="1">
      <alignment horizontal="left" vertical="center"/>
    </xf>
    <xf numFmtId="41" fontId="26" fillId="0" borderId="0" xfId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1" fontId="26" fillId="0" borderId="0" xfId="0" applyNumberFormat="1" applyFont="1" applyAlignment="1">
      <alignment horizontal="center" vertical="center"/>
    </xf>
    <xf numFmtId="176" fontId="22" fillId="0" borderId="0" xfId="1" applyNumberFormat="1" applyFont="1" applyBorder="1" applyAlignment="1">
      <alignment horizontal="center" vertical="center"/>
    </xf>
    <xf numFmtId="176" fontId="22" fillId="0" borderId="0" xfId="1" applyNumberFormat="1" applyFont="1" applyBorder="1" applyAlignment="1">
      <alignment horizontal="left" vertical="center"/>
    </xf>
    <xf numFmtId="41" fontId="22" fillId="0" borderId="0" xfId="1" applyFont="1" applyBorder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176" fontId="24" fillId="0" borderId="0" xfId="1" applyNumberFormat="1" applyFont="1" applyAlignment="1">
      <alignment horizontal="left" vertical="center"/>
    </xf>
    <xf numFmtId="41" fontId="24" fillId="0" borderId="0" xfId="1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176" fontId="26" fillId="3" borderId="16" xfId="1" applyNumberFormat="1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0" fontId="25" fillId="4" borderId="11" xfId="0" applyFont="1" applyFill="1" applyBorder="1" applyAlignment="1">
      <alignment horizontal="center" vertical="center"/>
    </xf>
    <xf numFmtId="0" fontId="25" fillId="4" borderId="16" xfId="0" applyFont="1" applyFill="1" applyBorder="1" applyAlignment="1">
      <alignment horizontal="center" vertical="center"/>
    </xf>
    <xf numFmtId="176" fontId="27" fillId="5" borderId="11" xfId="1" applyNumberFormat="1" applyFont="1" applyFill="1" applyBorder="1" applyAlignment="1">
      <alignment horizontal="center" vertical="center"/>
    </xf>
    <xf numFmtId="41" fontId="27" fillId="5" borderId="11" xfId="1" applyFont="1" applyFill="1" applyBorder="1" applyAlignment="1">
      <alignment horizontal="center" vertical="center"/>
    </xf>
    <xf numFmtId="176" fontId="27" fillId="5" borderId="12" xfId="1" applyNumberFormat="1" applyFont="1" applyFill="1" applyBorder="1" applyAlignment="1">
      <alignment horizontal="center" vertical="center"/>
    </xf>
    <xf numFmtId="0" fontId="27" fillId="5" borderId="12" xfId="0" applyFont="1" applyFill="1" applyBorder="1" applyAlignment="1">
      <alignment horizontal="center" vertical="center"/>
    </xf>
    <xf numFmtId="0" fontId="27" fillId="5" borderId="11" xfId="0" applyFont="1" applyFill="1" applyBorder="1" applyAlignment="1">
      <alignment horizontal="center" vertical="center"/>
    </xf>
    <xf numFmtId="176" fontId="27" fillId="5" borderId="20" xfId="1" applyNumberFormat="1" applyFont="1" applyFill="1" applyBorder="1" applyAlignment="1">
      <alignment horizontal="center" vertical="center"/>
    </xf>
    <xf numFmtId="41" fontId="27" fillId="5" borderId="20" xfId="1" applyFont="1" applyFill="1" applyBorder="1" applyAlignment="1">
      <alignment horizontal="center" vertical="center"/>
    </xf>
    <xf numFmtId="176" fontId="27" fillId="5" borderId="14" xfId="1" applyNumberFormat="1" applyFont="1" applyFill="1" applyBorder="1" applyAlignment="1">
      <alignment horizontal="center" vertical="center"/>
    </xf>
    <xf numFmtId="0" fontId="27" fillId="5" borderId="14" xfId="0" applyFont="1" applyFill="1" applyBorder="1" applyAlignment="1">
      <alignment horizontal="center" vertical="center"/>
    </xf>
    <xf numFmtId="0" fontId="27" fillId="5" borderId="20" xfId="0" applyFont="1" applyFill="1" applyBorder="1" applyAlignment="1">
      <alignment horizontal="center" vertical="center"/>
    </xf>
    <xf numFmtId="176" fontId="27" fillId="5" borderId="16" xfId="1" applyNumberFormat="1" applyFont="1" applyFill="1" applyBorder="1" applyAlignment="1">
      <alignment horizontal="center" vertical="center"/>
    </xf>
    <xf numFmtId="41" fontId="27" fillId="5" borderId="16" xfId="1" applyFont="1" applyFill="1" applyBorder="1" applyAlignment="1">
      <alignment horizontal="center" vertical="center"/>
    </xf>
    <xf numFmtId="176" fontId="27" fillId="5" borderId="17" xfId="1" applyNumberFormat="1" applyFont="1" applyFill="1" applyBorder="1" applyAlignment="1">
      <alignment horizontal="center" vertical="center"/>
    </xf>
    <xf numFmtId="0" fontId="27" fillId="5" borderId="17" xfId="0" applyFont="1" applyFill="1" applyBorder="1" applyAlignment="1">
      <alignment horizontal="center" vertical="center"/>
    </xf>
    <xf numFmtId="0" fontId="27" fillId="5" borderId="16" xfId="0" applyFont="1" applyFill="1" applyBorder="1" applyAlignment="1">
      <alignment horizontal="center" vertical="center"/>
    </xf>
    <xf numFmtId="176" fontId="28" fillId="5" borderId="18" xfId="1" applyNumberFormat="1" applyFont="1" applyFill="1" applyBorder="1" applyAlignment="1">
      <alignment horizontal="center" vertical="center"/>
    </xf>
    <xf numFmtId="41" fontId="28" fillId="5" borderId="18" xfId="1" applyFont="1" applyFill="1" applyBorder="1" applyAlignment="1">
      <alignment horizontal="center" vertical="center"/>
    </xf>
    <xf numFmtId="176" fontId="28" fillId="5" borderId="19" xfId="1" applyNumberFormat="1" applyFont="1" applyFill="1" applyBorder="1" applyAlignment="1">
      <alignment horizontal="center" vertical="center"/>
    </xf>
    <xf numFmtId="0" fontId="28" fillId="5" borderId="19" xfId="0" applyFont="1" applyFill="1" applyBorder="1" applyAlignment="1">
      <alignment horizontal="center" vertical="center"/>
    </xf>
    <xf numFmtId="0" fontId="28" fillId="5" borderId="18" xfId="0" applyFont="1" applyFill="1" applyBorder="1" applyAlignment="1">
      <alignment horizontal="center" vertical="center"/>
    </xf>
    <xf numFmtId="0" fontId="27" fillId="5" borderId="13" xfId="0" applyFont="1" applyFill="1" applyBorder="1" applyAlignment="1">
      <alignment horizontal="center" vertical="center"/>
    </xf>
    <xf numFmtId="0" fontId="27" fillId="5" borderId="15" xfId="0" applyFont="1" applyFill="1" applyBorder="1" applyAlignment="1">
      <alignment horizontal="center" vertical="center"/>
    </xf>
    <xf numFmtId="41" fontId="27" fillId="5" borderId="13" xfId="1" applyFont="1" applyFill="1" applyBorder="1" applyAlignment="1">
      <alignment horizontal="center" vertical="center"/>
    </xf>
    <xf numFmtId="176" fontId="27" fillId="5" borderId="11" xfId="1" applyNumberFormat="1" applyFont="1" applyFill="1" applyBorder="1" applyAlignment="1">
      <alignment horizontal="left" vertical="center"/>
    </xf>
    <xf numFmtId="41" fontId="27" fillId="5" borderId="11" xfId="0" applyNumberFormat="1" applyFont="1" applyFill="1" applyBorder="1" applyAlignment="1">
      <alignment horizontal="center" vertical="center"/>
    </xf>
    <xf numFmtId="41" fontId="27" fillId="5" borderId="16" xfId="0" applyNumberFormat="1" applyFont="1" applyFill="1" applyBorder="1" applyAlignment="1">
      <alignment horizontal="center" vertical="center"/>
    </xf>
    <xf numFmtId="41" fontId="28" fillId="5" borderId="18" xfId="0" applyNumberFormat="1" applyFont="1" applyFill="1" applyBorder="1" applyAlignment="1">
      <alignment horizontal="center" vertical="center"/>
    </xf>
    <xf numFmtId="41" fontId="29" fillId="6" borderId="23" xfId="0" applyNumberFormat="1" applyFont="1" applyFill="1" applyBorder="1" applyAlignment="1">
      <alignment horizontal="center" vertical="center"/>
    </xf>
    <xf numFmtId="0" fontId="29" fillId="6" borderId="24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41" fontId="16" fillId="4" borderId="6" xfId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41" fontId="16" fillId="4" borderId="1" xfId="1" applyFont="1" applyFill="1" applyBorder="1" applyAlignment="1">
      <alignment horizontal="center" vertical="center"/>
    </xf>
    <xf numFmtId="0" fontId="30" fillId="0" borderId="0" xfId="0" applyFont="1" applyAlignment="1">
      <alignment horizontal="left"/>
    </xf>
    <xf numFmtId="0" fontId="17" fillId="3" borderId="2" xfId="0" quotePrefix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41" fontId="16" fillId="5" borderId="1" xfId="1" applyFont="1" applyFill="1" applyBorder="1">
      <alignment vertical="center"/>
    </xf>
    <xf numFmtId="0" fontId="16" fillId="5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41" fontId="12" fillId="0" borderId="2" xfId="1" applyFont="1" applyBorder="1">
      <alignment vertical="center"/>
    </xf>
    <xf numFmtId="0" fontId="17" fillId="0" borderId="2" xfId="0" quotePrefix="1" applyFont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shrinkToFit="1"/>
    </xf>
    <xf numFmtId="0" fontId="12" fillId="0" borderId="3" xfId="0" applyFont="1" applyBorder="1" applyAlignment="1">
      <alignment horizontal="left" vertical="center"/>
    </xf>
    <xf numFmtId="0" fontId="17" fillId="0" borderId="3" xfId="0" quotePrefix="1" applyFont="1" applyBorder="1" applyAlignment="1">
      <alignment horizontal="center" vertical="center" shrinkToFit="1"/>
    </xf>
    <xf numFmtId="0" fontId="17" fillId="5" borderId="1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41" fontId="16" fillId="5" borderId="4" xfId="1" applyFont="1" applyFill="1" applyBorder="1">
      <alignment vertical="center"/>
    </xf>
    <xf numFmtId="41" fontId="16" fillId="5" borderId="4" xfId="1" applyFont="1" applyFill="1" applyBorder="1" applyAlignment="1">
      <alignment horizontal="right" vertical="center"/>
    </xf>
    <xf numFmtId="0" fontId="16" fillId="5" borderId="4" xfId="0" applyFont="1" applyFill="1" applyBorder="1" applyAlignment="1">
      <alignment horizontal="center" vertical="center" wrapText="1"/>
    </xf>
    <xf numFmtId="41" fontId="16" fillId="5" borderId="1" xfId="1" applyFont="1" applyFill="1" applyBorder="1" applyAlignment="1">
      <alignment horizontal="right" vertical="center"/>
    </xf>
    <xf numFmtId="0" fontId="16" fillId="6" borderId="1" xfId="0" applyFont="1" applyFill="1" applyBorder="1" applyAlignment="1">
      <alignment horizontal="center" vertical="center"/>
    </xf>
    <xf numFmtId="41" fontId="16" fillId="6" borderId="1" xfId="1" applyFont="1" applyFill="1" applyBorder="1">
      <alignment vertical="center"/>
    </xf>
    <xf numFmtId="41" fontId="16" fillId="6" borderId="1" xfId="1" applyFont="1" applyFill="1" applyBorder="1" applyAlignment="1">
      <alignment horizontal="right" vertical="center"/>
    </xf>
    <xf numFmtId="0" fontId="16" fillId="6" borderId="1" xfId="0" applyFont="1" applyFill="1" applyBorder="1" applyAlignment="1">
      <alignment horizontal="center" vertical="center" wrapText="1"/>
    </xf>
    <xf numFmtId="0" fontId="16" fillId="7" borderId="25" xfId="0" applyFont="1" applyFill="1" applyBorder="1" applyAlignment="1">
      <alignment horizontal="center" vertical="center"/>
    </xf>
    <xf numFmtId="41" fontId="16" fillId="7" borderId="26" xfId="1" applyFont="1" applyFill="1" applyBorder="1" applyAlignment="1">
      <alignment horizontal="center" vertical="center"/>
    </xf>
    <xf numFmtId="0" fontId="16" fillId="7" borderId="27" xfId="0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left" vertical="center"/>
    </xf>
    <xf numFmtId="0" fontId="12" fillId="3" borderId="29" xfId="0" quotePrefix="1" applyFont="1" applyFill="1" applyBorder="1" applyAlignment="1">
      <alignment horizontal="center" vertical="center" wrapText="1"/>
    </xf>
    <xf numFmtId="0" fontId="12" fillId="3" borderId="30" xfId="0" applyFont="1" applyFill="1" applyBorder="1" applyAlignment="1">
      <alignment horizontal="left" vertical="center"/>
    </xf>
    <xf numFmtId="0" fontId="12" fillId="3" borderId="31" xfId="0" quotePrefix="1" applyFont="1" applyFill="1" applyBorder="1" applyAlignment="1">
      <alignment horizontal="center" vertical="center" wrapText="1"/>
    </xf>
    <xf numFmtId="0" fontId="16" fillId="2" borderId="32" xfId="0" applyFont="1" applyFill="1" applyBorder="1" applyAlignment="1">
      <alignment horizontal="center" vertical="center"/>
    </xf>
    <xf numFmtId="41" fontId="12" fillId="2" borderId="33" xfId="1" applyFont="1" applyFill="1" applyBorder="1">
      <alignment vertical="center"/>
    </xf>
    <xf numFmtId="0" fontId="12" fillId="2" borderId="34" xfId="0" quotePrefix="1" applyFont="1" applyFill="1" applyBorder="1" applyAlignment="1">
      <alignment horizontal="center" vertical="center" wrapText="1"/>
    </xf>
    <xf numFmtId="0" fontId="33" fillId="3" borderId="1" xfId="0" quotePrefix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25" fillId="4" borderId="3" xfId="0" applyFont="1" applyFill="1" applyBorder="1" applyAlignment="1">
      <alignment horizontal="center" vertical="center"/>
    </xf>
    <xf numFmtId="0" fontId="25" fillId="4" borderId="10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176" fontId="26" fillId="0" borderId="3" xfId="1" applyNumberFormat="1" applyFont="1" applyBorder="1" applyAlignment="1">
      <alignment horizontal="center" vertical="center"/>
    </xf>
    <xf numFmtId="176" fontId="26" fillId="0" borderId="2" xfId="1" applyNumberFormat="1" applyFont="1" applyBorder="1" applyAlignment="1">
      <alignment horizontal="center" vertical="center"/>
    </xf>
    <xf numFmtId="176" fontId="26" fillId="0" borderId="3" xfId="1" applyNumberFormat="1" applyFont="1" applyBorder="1" applyAlignment="1">
      <alignment horizontal="center" vertical="center" wrapText="1"/>
    </xf>
    <xf numFmtId="176" fontId="26" fillId="0" borderId="2" xfId="1" applyNumberFormat="1" applyFont="1" applyBorder="1" applyAlignment="1">
      <alignment horizontal="center" vertical="center" wrapText="1"/>
    </xf>
    <xf numFmtId="176" fontId="26" fillId="0" borderId="4" xfId="1" applyNumberFormat="1" applyFont="1" applyBorder="1" applyAlignment="1">
      <alignment horizontal="center" vertical="center"/>
    </xf>
    <xf numFmtId="176" fontId="26" fillId="0" borderId="20" xfId="1" applyNumberFormat="1" applyFont="1" applyBorder="1" applyAlignment="1">
      <alignment horizontal="center" vertical="center"/>
    </xf>
    <xf numFmtId="176" fontId="25" fillId="4" borderId="3" xfId="1" applyNumberFormat="1" applyFont="1" applyFill="1" applyBorder="1" applyAlignment="1">
      <alignment horizontal="center" vertical="center"/>
    </xf>
    <xf numFmtId="176" fontId="25" fillId="4" borderId="2" xfId="1" applyNumberFormat="1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9" xfId="0" applyFont="1" applyFill="1" applyBorder="1" applyAlignment="1">
      <alignment horizontal="center" vertical="center"/>
    </xf>
    <xf numFmtId="0" fontId="25" fillId="4" borderId="11" xfId="0" applyFont="1" applyFill="1" applyBorder="1" applyAlignment="1">
      <alignment horizontal="center" vertical="center"/>
    </xf>
    <xf numFmtId="0" fontId="25" fillId="4" borderId="16" xfId="0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9" fillId="6" borderId="21" xfId="0" applyFont="1" applyFill="1" applyBorder="1" applyAlignment="1">
      <alignment horizontal="center" vertical="center" wrapText="1"/>
    </xf>
    <xf numFmtId="0" fontId="29" fillId="6" borderId="22" xfId="0" applyFont="1" applyFill="1" applyBorder="1" applyAlignment="1">
      <alignment horizontal="center" vertical="center" wrapText="1"/>
    </xf>
    <xf numFmtId="0" fontId="25" fillId="4" borderId="12" xfId="0" applyFont="1" applyFill="1" applyBorder="1" applyAlignment="1">
      <alignment horizontal="center" vertical="center"/>
    </xf>
    <xf numFmtId="0" fontId="25" fillId="4" borderId="17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CE4D6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65C33-69B5-4981-8208-3333B05DCDB0}">
  <sheetPr>
    <tabColor theme="1"/>
    <pageSetUpPr fitToPage="1"/>
  </sheetPr>
  <dimension ref="A1:D26"/>
  <sheetViews>
    <sheetView tabSelected="1" view="pageBreakPreview" zoomScaleNormal="100" zoomScaleSheetLayoutView="100" workbookViewId="0">
      <pane xSplit="1" ySplit="2" topLeftCell="B6" activePane="bottomRight" state="frozen"/>
      <selection activeCell="E29" sqref="E29"/>
      <selection pane="topRight" activeCell="E29" sqref="E29"/>
      <selection pane="bottomLeft" activeCell="E29" sqref="E29"/>
      <selection pane="bottomRight" activeCell="C16" sqref="C16"/>
    </sheetView>
  </sheetViews>
  <sheetFormatPr defaultRowHeight="16.5"/>
  <cols>
    <col min="1" max="1" width="39.625" style="29" customWidth="1"/>
    <col min="2" max="2" width="23.625" style="18" customWidth="1"/>
    <col min="3" max="3" width="17.25" style="18" customWidth="1"/>
    <col min="4" max="4" width="42.75" style="19" customWidth="1"/>
    <col min="5" max="16384" width="9" style="19"/>
  </cols>
  <sheetData>
    <row r="1" spans="1:4" s="16" customFormat="1" ht="34.5" customHeight="1">
      <c r="A1" s="14" t="s">
        <v>14</v>
      </c>
      <c r="B1" s="15"/>
      <c r="C1" s="15"/>
    </row>
    <row r="2" spans="1:4">
      <c r="A2" s="17"/>
    </row>
    <row r="3" spans="1:4" s="22" customFormat="1" ht="19.5">
      <c r="A3" s="20" t="s">
        <v>8</v>
      </c>
      <c r="B3" s="21"/>
      <c r="C3" s="21"/>
    </row>
    <row r="4" spans="1:4" s="22" customFormat="1" ht="38.25" customHeight="1" thickBot="1">
      <c r="A4" s="137" t="s">
        <v>21</v>
      </c>
      <c r="B4" s="23"/>
      <c r="C4" s="23"/>
      <c r="D4" s="24" t="s">
        <v>45</v>
      </c>
    </row>
    <row r="5" spans="1:4" ht="24" customHeight="1" thickTop="1">
      <c r="A5" s="158" t="s">
        <v>3</v>
      </c>
      <c r="B5" s="159" t="s">
        <v>7</v>
      </c>
      <c r="C5" s="159" t="s">
        <v>10</v>
      </c>
      <c r="D5" s="160" t="s">
        <v>11</v>
      </c>
    </row>
    <row r="6" spans="1:4" ht="24" customHeight="1">
      <c r="A6" s="161" t="s">
        <v>96</v>
      </c>
      <c r="B6" s="26"/>
      <c r="C6" s="26"/>
      <c r="D6" s="162"/>
    </row>
    <row r="7" spans="1:4" ht="24" customHeight="1">
      <c r="A7" s="163" t="s">
        <v>97</v>
      </c>
      <c r="B7" s="28"/>
      <c r="C7" s="28"/>
      <c r="D7" s="164"/>
    </row>
    <row r="8" spans="1:4" ht="24" customHeight="1" thickBot="1">
      <c r="A8" s="165" t="s">
        <v>9</v>
      </c>
      <c r="B8" s="166">
        <f>SUM(B6:B7)</f>
        <v>0</v>
      </c>
      <c r="C8" s="166"/>
      <c r="D8" s="167"/>
    </row>
    <row r="9" spans="1:4" ht="24.95" customHeight="1" thickTop="1">
      <c r="D9" s="30"/>
    </row>
    <row r="10" spans="1:4">
      <c r="A10" s="31" t="s">
        <v>51</v>
      </c>
      <c r="D10" s="24" t="s">
        <v>45</v>
      </c>
    </row>
    <row r="11" spans="1:4" ht="24" customHeight="1">
      <c r="A11" s="135" t="s">
        <v>3</v>
      </c>
      <c r="B11" s="136" t="s">
        <v>7</v>
      </c>
      <c r="C11" s="136" t="s">
        <v>10</v>
      </c>
      <c r="D11" s="135" t="s">
        <v>11</v>
      </c>
    </row>
    <row r="12" spans="1:4" ht="24" customHeight="1">
      <c r="A12" s="25" t="s">
        <v>22</v>
      </c>
      <c r="B12" s="26"/>
      <c r="C12" s="26"/>
      <c r="D12" s="32" t="s">
        <v>13</v>
      </c>
    </row>
    <row r="13" spans="1:4" ht="24" customHeight="1">
      <c r="A13" s="27" t="s">
        <v>25</v>
      </c>
      <c r="B13" s="28"/>
      <c r="C13" s="28"/>
      <c r="D13" s="138" t="s">
        <v>19</v>
      </c>
    </row>
    <row r="14" spans="1:4" ht="24" customHeight="1">
      <c r="A14" s="139" t="s">
        <v>9</v>
      </c>
      <c r="B14" s="140">
        <f>SUM(B12:B13)</f>
        <v>0</v>
      </c>
      <c r="C14" s="140"/>
      <c r="D14" s="141" t="s">
        <v>101</v>
      </c>
    </row>
    <row r="15" spans="1:4" ht="20.100000000000001" customHeight="1">
      <c r="D15" s="30"/>
    </row>
    <row r="16" spans="1:4">
      <c r="A16" s="31" t="s">
        <v>52</v>
      </c>
      <c r="D16" s="24" t="s">
        <v>45</v>
      </c>
    </row>
    <row r="17" spans="1:4" ht="24" customHeight="1">
      <c r="A17" s="135" t="s">
        <v>3</v>
      </c>
      <c r="B17" s="136" t="s">
        <v>7</v>
      </c>
      <c r="C17" s="136" t="s">
        <v>10</v>
      </c>
      <c r="D17" s="135" t="s">
        <v>11</v>
      </c>
    </row>
    <row r="18" spans="1:4" ht="24" customHeight="1">
      <c r="A18" s="142" t="s">
        <v>24</v>
      </c>
      <c r="B18" s="143"/>
      <c r="C18" s="143"/>
      <c r="D18" s="144" t="s">
        <v>23</v>
      </c>
    </row>
    <row r="19" spans="1:4" ht="24" customHeight="1">
      <c r="A19" s="139" t="s">
        <v>9</v>
      </c>
      <c r="B19" s="140">
        <f>SUM(B18)</f>
        <v>0</v>
      </c>
      <c r="C19" s="140"/>
      <c r="D19" s="145" t="s">
        <v>98</v>
      </c>
    </row>
    <row r="20" spans="1:4" ht="20.100000000000001" customHeight="1">
      <c r="D20" s="30"/>
    </row>
    <row r="21" spans="1:4">
      <c r="A21" s="31" t="s">
        <v>48</v>
      </c>
      <c r="D21" s="24" t="s">
        <v>45</v>
      </c>
    </row>
    <row r="22" spans="1:4" ht="24" customHeight="1">
      <c r="A22" s="135" t="s">
        <v>3</v>
      </c>
      <c r="B22" s="136" t="s">
        <v>7</v>
      </c>
      <c r="C22" s="136" t="s">
        <v>10</v>
      </c>
      <c r="D22" s="135" t="s">
        <v>11</v>
      </c>
    </row>
    <row r="23" spans="1:4" ht="24" customHeight="1">
      <c r="A23" s="34" t="s">
        <v>104</v>
      </c>
      <c r="B23" s="35"/>
      <c r="C23" s="35"/>
      <c r="D23" s="46"/>
    </row>
    <row r="24" spans="1:4" ht="24" customHeight="1">
      <c r="A24" s="146" t="s">
        <v>47</v>
      </c>
      <c r="B24" s="36"/>
      <c r="C24" s="36"/>
      <c r="D24" s="147"/>
    </row>
    <row r="25" spans="1:4" ht="24" customHeight="1">
      <c r="A25" s="139" t="s">
        <v>9</v>
      </c>
      <c r="B25" s="140">
        <f>SUM(B23:B24)</f>
        <v>0</v>
      </c>
      <c r="C25" s="140"/>
      <c r="D25" s="148" t="s">
        <v>46</v>
      </c>
    </row>
    <row r="26" spans="1:4">
      <c r="A26" s="33"/>
    </row>
  </sheetData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F550C-1063-4DCE-99C5-4DE5AB79CF49}">
  <sheetPr>
    <tabColor theme="1"/>
    <pageSetUpPr fitToPage="1"/>
  </sheetPr>
  <dimension ref="A1:I64"/>
  <sheetViews>
    <sheetView view="pageBreakPreview" zoomScaleNormal="100" zoomScaleSheetLayoutView="100" workbookViewId="0">
      <pane xSplit="1" ySplit="5" topLeftCell="B6" activePane="bottomRight" state="frozen"/>
      <selection activeCell="A7" sqref="A7"/>
      <selection pane="topRight" activeCell="A7" sqref="A7"/>
      <selection pane="bottomLeft" activeCell="A7" sqref="A7"/>
      <selection pane="bottomRight" activeCell="B12" sqref="B12"/>
    </sheetView>
  </sheetViews>
  <sheetFormatPr defaultRowHeight="13.5"/>
  <cols>
    <col min="1" max="1" width="14.5" style="5" customWidth="1"/>
    <col min="2" max="2" width="37.75" style="5" customWidth="1"/>
    <col min="3" max="3" width="10" style="6" customWidth="1"/>
    <col min="4" max="4" width="11.125" style="5" customWidth="1"/>
    <col min="5" max="5" width="10" style="5" customWidth="1"/>
    <col min="6" max="6" width="17.125" style="5" customWidth="1"/>
    <col min="7" max="7" width="20.5" style="5" customWidth="1"/>
    <col min="8" max="8" width="13.375" style="7" customWidth="1"/>
    <col min="9" max="9" width="14.625" style="8" customWidth="1"/>
    <col min="10" max="16384" width="9" style="5"/>
  </cols>
  <sheetData>
    <row r="1" spans="1:9" s="1" customFormat="1" ht="34.5" customHeight="1">
      <c r="A1" s="37" t="s">
        <v>26</v>
      </c>
      <c r="C1" s="2"/>
      <c r="H1" s="3"/>
      <c r="I1" s="4"/>
    </row>
    <row r="2" spans="1:9" s="9" customFormat="1" ht="16.5">
      <c r="A2" s="47"/>
      <c r="B2" s="47"/>
      <c r="C2" s="47"/>
      <c r="D2" s="47"/>
      <c r="E2" s="47"/>
      <c r="F2" s="47"/>
      <c r="G2" s="47"/>
      <c r="H2" s="10"/>
      <c r="I2" s="11"/>
    </row>
    <row r="3" spans="1:9" ht="15">
      <c r="A3" s="48" t="s">
        <v>57</v>
      </c>
      <c r="B3" s="49"/>
      <c r="C3" s="47"/>
      <c r="D3" s="47"/>
      <c r="E3" s="47"/>
      <c r="F3" s="50"/>
      <c r="G3" s="50" t="s">
        <v>58</v>
      </c>
    </row>
    <row r="4" spans="1:9" ht="17.25" customHeight="1">
      <c r="A4" s="179" t="s">
        <v>59</v>
      </c>
      <c r="B4" s="179" t="s">
        <v>60</v>
      </c>
      <c r="C4" s="170" t="s">
        <v>4</v>
      </c>
      <c r="D4" s="182" t="s">
        <v>61</v>
      </c>
      <c r="E4" s="170" t="s">
        <v>5</v>
      </c>
      <c r="F4" s="170" t="s">
        <v>50</v>
      </c>
      <c r="G4" s="170" t="s">
        <v>62</v>
      </c>
    </row>
    <row r="5" spans="1:9" ht="17.25" customHeight="1">
      <c r="A5" s="180"/>
      <c r="B5" s="180"/>
      <c r="C5" s="181"/>
      <c r="D5" s="183"/>
      <c r="E5" s="171"/>
      <c r="F5" s="172"/>
      <c r="G5" s="172"/>
    </row>
    <row r="6" spans="1:9" ht="17.25" customHeight="1">
      <c r="A6" s="173" t="s">
        <v>30</v>
      </c>
      <c r="B6" s="51" t="s">
        <v>2</v>
      </c>
      <c r="C6" s="52"/>
      <c r="D6" s="53">
        <v>1</v>
      </c>
      <c r="E6" s="54">
        <v>18</v>
      </c>
      <c r="F6" s="55"/>
      <c r="G6" s="56"/>
      <c r="I6" s="12"/>
    </row>
    <row r="7" spans="1:9" ht="17.25" customHeight="1">
      <c r="A7" s="174"/>
      <c r="B7" s="57" t="s">
        <v>0</v>
      </c>
      <c r="C7" s="58"/>
      <c r="D7" s="59">
        <v>4</v>
      </c>
      <c r="E7" s="60">
        <v>18</v>
      </c>
      <c r="F7" s="61"/>
      <c r="G7" s="62"/>
      <c r="I7" s="12"/>
    </row>
    <row r="8" spans="1:9" ht="17.25" customHeight="1">
      <c r="A8" s="174"/>
      <c r="B8" s="57" t="s">
        <v>63</v>
      </c>
      <c r="C8" s="58"/>
      <c r="D8" s="59">
        <v>1</v>
      </c>
      <c r="E8" s="60">
        <v>18</v>
      </c>
      <c r="F8" s="61"/>
      <c r="G8" s="62"/>
      <c r="I8" s="12"/>
    </row>
    <row r="9" spans="1:9" ht="17.25" customHeight="1">
      <c r="A9" s="174"/>
      <c r="B9" s="57" t="s">
        <v>1</v>
      </c>
      <c r="C9" s="58"/>
      <c r="D9" s="59">
        <v>1</v>
      </c>
      <c r="E9" s="60">
        <v>18</v>
      </c>
      <c r="F9" s="61"/>
      <c r="G9" s="62"/>
      <c r="I9" s="12"/>
    </row>
    <row r="10" spans="1:9" ht="17.25" customHeight="1">
      <c r="A10" s="174"/>
      <c r="B10" s="57" t="s">
        <v>64</v>
      </c>
      <c r="C10" s="58"/>
      <c r="D10" s="59">
        <v>8</v>
      </c>
      <c r="E10" s="60">
        <v>18</v>
      </c>
      <c r="F10" s="61"/>
      <c r="G10" s="62"/>
      <c r="I10" s="12"/>
    </row>
    <row r="11" spans="1:9" ht="17.25" customHeight="1">
      <c r="A11" s="174"/>
      <c r="B11" s="57" t="s">
        <v>65</v>
      </c>
      <c r="C11" s="58"/>
      <c r="D11" s="59">
        <v>2</v>
      </c>
      <c r="E11" s="60">
        <v>18</v>
      </c>
      <c r="F11" s="61"/>
      <c r="G11" s="62"/>
      <c r="I11" s="12"/>
    </row>
    <row r="12" spans="1:9" ht="17.25" customHeight="1">
      <c r="A12" s="174"/>
      <c r="B12" s="57" t="s">
        <v>66</v>
      </c>
      <c r="C12" s="58"/>
      <c r="D12" s="59">
        <v>1</v>
      </c>
      <c r="E12" s="60">
        <v>18</v>
      </c>
      <c r="F12" s="61"/>
      <c r="G12" s="62"/>
      <c r="I12" s="12"/>
    </row>
    <row r="13" spans="1:9" ht="17.25" customHeight="1">
      <c r="A13" s="174"/>
      <c r="B13" s="63" t="s">
        <v>67</v>
      </c>
      <c r="C13" s="58"/>
      <c r="D13" s="59">
        <v>14</v>
      </c>
      <c r="E13" s="60">
        <v>18</v>
      </c>
      <c r="F13" s="61"/>
      <c r="G13" s="62"/>
      <c r="I13" s="12"/>
    </row>
    <row r="14" spans="1:9" ht="17.25" customHeight="1">
      <c r="A14" s="174"/>
      <c r="B14" s="63" t="s">
        <v>33</v>
      </c>
      <c r="C14" s="58"/>
      <c r="D14" s="59">
        <v>37</v>
      </c>
      <c r="E14" s="60">
        <v>18</v>
      </c>
      <c r="F14" s="61"/>
      <c r="G14" s="62"/>
      <c r="I14" s="12"/>
    </row>
    <row r="15" spans="1:9" ht="17.25" customHeight="1">
      <c r="A15" s="174"/>
      <c r="B15" s="63" t="s">
        <v>68</v>
      </c>
      <c r="C15" s="58"/>
      <c r="D15" s="59">
        <v>6</v>
      </c>
      <c r="E15" s="60">
        <v>18</v>
      </c>
      <c r="F15" s="61"/>
      <c r="G15" s="64"/>
      <c r="I15" s="12"/>
    </row>
    <row r="16" spans="1:9" ht="17.25" customHeight="1">
      <c r="A16" s="174"/>
      <c r="B16" s="63" t="s">
        <v>69</v>
      </c>
      <c r="C16" s="58"/>
      <c r="D16" s="59">
        <v>3</v>
      </c>
      <c r="E16" s="60">
        <v>18</v>
      </c>
      <c r="F16" s="61"/>
      <c r="G16" s="64"/>
      <c r="I16" s="12"/>
    </row>
    <row r="17" spans="1:9" ht="17.25" customHeight="1">
      <c r="A17" s="174"/>
      <c r="B17" s="63" t="s">
        <v>70</v>
      </c>
      <c r="C17" s="58"/>
      <c r="D17" s="59">
        <v>1</v>
      </c>
      <c r="E17" s="60">
        <v>18</v>
      </c>
      <c r="F17" s="61"/>
      <c r="G17" s="64"/>
      <c r="I17" s="12"/>
    </row>
    <row r="18" spans="1:9" ht="17.25" customHeight="1">
      <c r="A18" s="174"/>
      <c r="B18" s="57" t="s">
        <v>71</v>
      </c>
      <c r="C18" s="58"/>
      <c r="D18" s="59">
        <v>1</v>
      </c>
      <c r="E18" s="60">
        <v>18</v>
      </c>
      <c r="F18" s="61"/>
      <c r="G18" s="64"/>
      <c r="I18" s="12"/>
    </row>
    <row r="19" spans="1:9" ht="17.25" customHeight="1">
      <c r="A19" s="174"/>
      <c r="B19" s="65" t="s">
        <v>72</v>
      </c>
      <c r="C19" s="66"/>
      <c r="D19" s="67">
        <v>1</v>
      </c>
      <c r="E19" s="68">
        <v>18</v>
      </c>
      <c r="F19" s="69"/>
      <c r="G19" s="64"/>
      <c r="I19" s="12"/>
    </row>
    <row r="20" spans="1:9" ht="17.25" customHeight="1">
      <c r="A20" s="175" t="s">
        <v>31</v>
      </c>
      <c r="B20" s="70" t="s">
        <v>73</v>
      </c>
      <c r="C20" s="71"/>
      <c r="D20" s="53">
        <v>1</v>
      </c>
      <c r="E20" s="54">
        <v>18</v>
      </c>
      <c r="F20" s="55"/>
      <c r="G20" s="72"/>
      <c r="I20" s="12"/>
    </row>
    <row r="21" spans="1:9" ht="17.25" customHeight="1">
      <c r="A21" s="176"/>
      <c r="B21" s="65" t="s">
        <v>74</v>
      </c>
      <c r="C21" s="66"/>
      <c r="D21" s="59">
        <v>1</v>
      </c>
      <c r="E21" s="60">
        <v>18</v>
      </c>
      <c r="F21" s="61"/>
      <c r="G21" s="64"/>
      <c r="I21" s="12"/>
    </row>
    <row r="22" spans="1:9" ht="17.25" customHeight="1">
      <c r="A22" s="174"/>
      <c r="B22" s="57" t="s">
        <v>75</v>
      </c>
      <c r="C22" s="58"/>
      <c r="D22" s="59">
        <v>1</v>
      </c>
      <c r="E22" s="60">
        <v>18</v>
      </c>
      <c r="F22" s="61"/>
      <c r="G22" s="62"/>
      <c r="I22" s="12"/>
    </row>
    <row r="23" spans="1:9" ht="17.25" customHeight="1">
      <c r="A23" s="174"/>
      <c r="B23" s="57" t="s">
        <v>76</v>
      </c>
      <c r="C23" s="58"/>
      <c r="D23" s="59">
        <v>1</v>
      </c>
      <c r="E23" s="60">
        <v>18</v>
      </c>
      <c r="F23" s="61"/>
      <c r="G23" s="62"/>
      <c r="I23" s="13"/>
    </row>
    <row r="24" spans="1:9" ht="17.25" customHeight="1">
      <c r="A24" s="174"/>
      <c r="B24" s="57" t="s">
        <v>77</v>
      </c>
      <c r="C24" s="58"/>
      <c r="D24" s="59">
        <v>1</v>
      </c>
      <c r="E24" s="60">
        <v>18</v>
      </c>
      <c r="F24" s="61"/>
      <c r="G24" s="62"/>
      <c r="I24" s="13"/>
    </row>
    <row r="25" spans="1:9" ht="17.25" customHeight="1">
      <c r="A25" s="177"/>
      <c r="B25" s="73" t="s">
        <v>78</v>
      </c>
      <c r="C25" s="74"/>
      <c r="D25" s="75">
        <v>1</v>
      </c>
      <c r="E25" s="76">
        <v>18</v>
      </c>
      <c r="F25" s="77"/>
      <c r="G25" s="78"/>
      <c r="I25" s="13"/>
    </row>
    <row r="26" spans="1:9" ht="17.25" customHeight="1">
      <c r="A26" s="174" t="s">
        <v>12</v>
      </c>
      <c r="B26" s="79" t="s">
        <v>79</v>
      </c>
      <c r="C26" s="80"/>
      <c r="D26" s="59">
        <v>1</v>
      </c>
      <c r="E26" s="81">
        <v>18</v>
      </c>
      <c r="F26" s="82"/>
      <c r="G26" s="83"/>
      <c r="I26" s="13"/>
    </row>
    <row r="27" spans="1:9" ht="17.25" customHeight="1">
      <c r="A27" s="174"/>
      <c r="B27" s="65" t="s">
        <v>32</v>
      </c>
      <c r="C27" s="74"/>
      <c r="D27" s="84">
        <v>1</v>
      </c>
      <c r="E27" s="68">
        <v>18</v>
      </c>
      <c r="F27" s="77"/>
      <c r="G27" s="64"/>
      <c r="I27" s="12"/>
    </row>
    <row r="28" spans="1:9" ht="17.25" customHeight="1">
      <c r="A28" s="104" t="s">
        <v>6</v>
      </c>
      <c r="B28" s="127"/>
      <c r="C28" s="105"/>
      <c r="D28" s="106"/>
      <c r="E28" s="107"/>
      <c r="F28" s="128">
        <f>SUM(F6:F27)</f>
        <v>0</v>
      </c>
      <c r="G28" s="108"/>
      <c r="I28" s="12"/>
    </row>
    <row r="29" spans="1:9" ht="17.25" customHeight="1">
      <c r="A29" s="114" t="s">
        <v>36</v>
      </c>
      <c r="B29" s="109" t="s">
        <v>53</v>
      </c>
      <c r="C29" s="115"/>
      <c r="D29" s="116"/>
      <c r="E29" s="117"/>
      <c r="F29" s="129">
        <f>F28*0.1</f>
        <v>0</v>
      </c>
      <c r="G29" s="113" t="s">
        <v>80</v>
      </c>
      <c r="I29" s="12"/>
    </row>
    <row r="30" spans="1:9" ht="17.25" customHeight="1">
      <c r="A30" s="114" t="s">
        <v>38</v>
      </c>
      <c r="B30" s="114" t="s">
        <v>40</v>
      </c>
      <c r="C30" s="115"/>
      <c r="D30" s="116"/>
      <c r="E30" s="117"/>
      <c r="F30" s="129">
        <f>SUM(F28:F29)</f>
        <v>0</v>
      </c>
      <c r="G30" s="118"/>
      <c r="I30" s="12"/>
    </row>
    <row r="31" spans="1:9" ht="17.25" customHeight="1">
      <c r="A31" s="119" t="s">
        <v>81</v>
      </c>
      <c r="B31" s="119" t="s">
        <v>42</v>
      </c>
      <c r="C31" s="120"/>
      <c r="D31" s="121"/>
      <c r="E31" s="122"/>
      <c r="F31" s="130">
        <f>F30*1.1</f>
        <v>0</v>
      </c>
      <c r="G31" s="123"/>
      <c r="I31" s="12"/>
    </row>
    <row r="32" spans="1:9" ht="17.25" customHeight="1">
      <c r="A32" s="85"/>
      <c r="B32" s="86"/>
      <c r="C32" s="87"/>
      <c r="D32" s="87"/>
      <c r="E32" s="88"/>
      <c r="F32" s="89"/>
      <c r="G32" s="88"/>
      <c r="I32" s="12"/>
    </row>
    <row r="33" spans="1:9" ht="17.25" customHeight="1">
      <c r="A33" s="90"/>
      <c r="B33" s="91"/>
      <c r="C33" s="92"/>
      <c r="D33" s="92"/>
      <c r="E33" s="47"/>
      <c r="F33" s="93"/>
      <c r="G33" s="47"/>
      <c r="I33" s="12"/>
    </row>
    <row r="34" spans="1:9" ht="17.25" customHeight="1">
      <c r="A34" s="48" t="s">
        <v>82</v>
      </c>
      <c r="B34" s="94"/>
      <c r="C34" s="49"/>
      <c r="D34" s="95"/>
      <c r="E34" s="49"/>
      <c r="F34" s="96"/>
      <c r="G34" s="96" t="s">
        <v>83</v>
      </c>
      <c r="I34" s="12"/>
    </row>
    <row r="35" spans="1:9" ht="17.25" customHeight="1">
      <c r="A35" s="179" t="s">
        <v>59</v>
      </c>
      <c r="B35" s="179" t="s">
        <v>60</v>
      </c>
      <c r="C35" s="170" t="s">
        <v>4</v>
      </c>
      <c r="D35" s="182" t="s">
        <v>61</v>
      </c>
      <c r="E35" s="182" t="s">
        <v>5</v>
      </c>
      <c r="F35" s="170" t="s">
        <v>84</v>
      </c>
      <c r="G35" s="100"/>
      <c r="I35" s="13"/>
    </row>
    <row r="36" spans="1:9" ht="17.25" customHeight="1">
      <c r="A36" s="180"/>
      <c r="B36" s="180"/>
      <c r="C36" s="181"/>
      <c r="D36" s="183"/>
      <c r="E36" s="171"/>
      <c r="F36" s="172"/>
      <c r="G36" s="101"/>
      <c r="I36" s="13"/>
    </row>
    <row r="37" spans="1:9" ht="17.25" customHeight="1">
      <c r="A37" s="173" t="s">
        <v>30</v>
      </c>
      <c r="B37" s="51" t="s">
        <v>2</v>
      </c>
      <c r="C37" s="52"/>
      <c r="D37" s="53">
        <v>1</v>
      </c>
      <c r="E37" s="54">
        <v>17</v>
      </c>
      <c r="F37" s="52"/>
      <c r="G37" s="56"/>
      <c r="I37" s="13"/>
    </row>
    <row r="38" spans="1:9" ht="17.25" customHeight="1">
      <c r="A38" s="174"/>
      <c r="B38" s="63" t="s">
        <v>0</v>
      </c>
      <c r="C38" s="58"/>
      <c r="D38" s="59">
        <v>2</v>
      </c>
      <c r="E38" s="60">
        <v>17</v>
      </c>
      <c r="F38" s="58"/>
      <c r="G38" s="62"/>
      <c r="I38" s="13"/>
    </row>
    <row r="39" spans="1:9" ht="17.25" customHeight="1">
      <c r="A39" s="174"/>
      <c r="B39" s="63" t="s">
        <v>33</v>
      </c>
      <c r="C39" s="58"/>
      <c r="D39" s="59">
        <v>2</v>
      </c>
      <c r="E39" s="60">
        <v>17</v>
      </c>
      <c r="F39" s="58"/>
      <c r="G39" s="62"/>
    </row>
    <row r="40" spans="1:9" ht="17.25" customHeight="1">
      <c r="A40" s="178"/>
      <c r="B40" s="63" t="s">
        <v>1</v>
      </c>
      <c r="C40" s="58"/>
      <c r="D40" s="59">
        <v>1</v>
      </c>
      <c r="E40" s="60">
        <v>17</v>
      </c>
      <c r="F40" s="58"/>
      <c r="G40" s="62"/>
    </row>
    <row r="41" spans="1:9" ht="17.25" customHeight="1">
      <c r="A41" s="65" t="s">
        <v>12</v>
      </c>
      <c r="B41" s="97" t="s">
        <v>32</v>
      </c>
      <c r="C41" s="66"/>
      <c r="D41" s="84">
        <v>1</v>
      </c>
      <c r="E41" s="68">
        <v>17</v>
      </c>
      <c r="F41" s="74"/>
      <c r="G41" s="64"/>
    </row>
    <row r="42" spans="1:9" ht="17.25" customHeight="1">
      <c r="A42" s="104" t="s">
        <v>6</v>
      </c>
      <c r="B42" s="104"/>
      <c r="C42" s="105"/>
      <c r="D42" s="106"/>
      <c r="E42" s="107"/>
      <c r="F42" s="105"/>
      <c r="G42" s="108"/>
    </row>
    <row r="43" spans="1:9" ht="17.25" customHeight="1">
      <c r="A43" s="109" t="s">
        <v>36</v>
      </c>
      <c r="B43" s="109" t="s">
        <v>53</v>
      </c>
      <c r="C43" s="110"/>
      <c r="D43" s="111"/>
      <c r="E43" s="112"/>
      <c r="F43" s="110"/>
      <c r="G43" s="113" t="s">
        <v>80</v>
      </c>
    </row>
    <row r="44" spans="1:9" ht="17.25" customHeight="1">
      <c r="A44" s="114" t="s">
        <v>38</v>
      </c>
      <c r="B44" s="114" t="s">
        <v>40</v>
      </c>
      <c r="C44" s="115"/>
      <c r="D44" s="116"/>
      <c r="E44" s="117"/>
      <c r="F44" s="115"/>
      <c r="G44" s="118"/>
    </row>
    <row r="45" spans="1:9" ht="17.25" customHeight="1">
      <c r="A45" s="119" t="s">
        <v>85</v>
      </c>
      <c r="B45" s="119" t="s">
        <v>86</v>
      </c>
      <c r="C45" s="120"/>
      <c r="D45" s="121"/>
      <c r="E45" s="122"/>
      <c r="F45" s="120"/>
      <c r="G45" s="123"/>
    </row>
    <row r="46" spans="1:9" ht="17.25" customHeight="1">
      <c r="A46" s="85"/>
      <c r="B46" s="88"/>
      <c r="C46" s="88"/>
      <c r="D46" s="88"/>
      <c r="E46" s="88"/>
      <c r="F46" s="88"/>
      <c r="G46" s="88"/>
    </row>
    <row r="47" spans="1:9" ht="17.25" customHeight="1">
      <c r="A47" s="47"/>
      <c r="B47" s="47"/>
      <c r="C47" s="47"/>
      <c r="D47" s="47"/>
      <c r="E47" s="47"/>
      <c r="F47" s="47"/>
      <c r="G47" s="47"/>
    </row>
    <row r="48" spans="1:9" s="7" customFormat="1" ht="17.25" customHeight="1">
      <c r="A48" s="48" t="s">
        <v>87</v>
      </c>
      <c r="B48" s="49"/>
      <c r="C48" s="49"/>
      <c r="D48" s="49"/>
      <c r="E48" s="49"/>
      <c r="F48" s="96"/>
      <c r="G48" s="96" t="s">
        <v>88</v>
      </c>
      <c r="I48" s="8"/>
    </row>
    <row r="49" spans="1:9" s="7" customFormat="1" ht="17.25" customHeight="1">
      <c r="A49" s="184" t="s">
        <v>59</v>
      </c>
      <c r="B49" s="184" t="s">
        <v>60</v>
      </c>
      <c r="C49" s="170" t="s">
        <v>4</v>
      </c>
      <c r="D49" s="182" t="s">
        <v>61</v>
      </c>
      <c r="E49" s="190" t="s">
        <v>15</v>
      </c>
      <c r="F49" s="184" t="s">
        <v>84</v>
      </c>
      <c r="G49" s="102"/>
      <c r="I49" s="8"/>
    </row>
    <row r="50" spans="1:9" s="7" customFormat="1" ht="17.25" customHeight="1">
      <c r="A50" s="185"/>
      <c r="B50" s="185"/>
      <c r="C50" s="181"/>
      <c r="D50" s="183"/>
      <c r="E50" s="191"/>
      <c r="F50" s="185"/>
      <c r="G50" s="103"/>
      <c r="I50" s="8"/>
    </row>
    <row r="51" spans="1:9" s="7" customFormat="1" ht="17.25" customHeight="1">
      <c r="A51" s="186" t="s">
        <v>16</v>
      </c>
      <c r="B51" s="98" t="s">
        <v>89</v>
      </c>
      <c r="C51" s="52"/>
      <c r="D51" s="53">
        <v>130</v>
      </c>
      <c r="E51" s="54">
        <v>7</v>
      </c>
      <c r="F51" s="55"/>
      <c r="G51" s="56"/>
      <c r="I51" s="8"/>
    </row>
    <row r="52" spans="1:9" s="7" customFormat="1" ht="17.25" customHeight="1">
      <c r="A52" s="187"/>
      <c r="B52" s="62" t="s">
        <v>90</v>
      </c>
      <c r="C52" s="58"/>
      <c r="D52" s="59">
        <v>1</v>
      </c>
      <c r="E52" s="60">
        <v>7</v>
      </c>
      <c r="F52" s="61"/>
      <c r="G52" s="83"/>
      <c r="I52" s="8"/>
    </row>
    <row r="53" spans="1:9" ht="15">
      <c r="A53" s="187" t="s">
        <v>17</v>
      </c>
      <c r="B53" s="62" t="s">
        <v>91</v>
      </c>
      <c r="C53" s="58"/>
      <c r="D53" s="59">
        <v>1</v>
      </c>
      <c r="E53" s="60">
        <v>7</v>
      </c>
      <c r="F53" s="61"/>
      <c r="G53" s="83"/>
    </row>
    <row r="54" spans="1:9" ht="15">
      <c r="A54" s="187"/>
      <c r="B54" s="62" t="s">
        <v>92</v>
      </c>
      <c r="C54" s="58"/>
      <c r="D54" s="59">
        <v>1</v>
      </c>
      <c r="E54" s="60">
        <v>7</v>
      </c>
      <c r="F54" s="61"/>
      <c r="G54" s="83"/>
    </row>
    <row r="55" spans="1:9" ht="15">
      <c r="A55" s="187"/>
      <c r="B55" s="62" t="s">
        <v>90</v>
      </c>
      <c r="C55" s="58"/>
      <c r="D55" s="59">
        <v>1</v>
      </c>
      <c r="E55" s="60">
        <v>7</v>
      </c>
      <c r="F55" s="61"/>
      <c r="G55" s="83"/>
    </row>
    <row r="56" spans="1:9" ht="15">
      <c r="A56" s="64" t="s">
        <v>18</v>
      </c>
      <c r="B56" s="64" t="s">
        <v>93</v>
      </c>
      <c r="C56" s="74"/>
      <c r="D56" s="84">
        <v>9</v>
      </c>
      <c r="E56" s="68">
        <v>7</v>
      </c>
      <c r="F56" s="77"/>
      <c r="G56" s="99"/>
    </row>
    <row r="57" spans="1:9" ht="15">
      <c r="A57" s="108" t="s">
        <v>6</v>
      </c>
      <c r="B57" s="108"/>
      <c r="C57" s="108"/>
      <c r="D57" s="107"/>
      <c r="E57" s="107"/>
      <c r="F57" s="105"/>
      <c r="G57" s="108"/>
    </row>
    <row r="58" spans="1:9" ht="15">
      <c r="A58" s="113" t="s">
        <v>36</v>
      </c>
      <c r="B58" s="113" t="s">
        <v>53</v>
      </c>
      <c r="C58" s="113"/>
      <c r="D58" s="112"/>
      <c r="E58" s="112"/>
      <c r="F58" s="110"/>
      <c r="G58" s="113" t="s">
        <v>80</v>
      </c>
    </row>
    <row r="59" spans="1:9" ht="15">
      <c r="A59" s="124" t="s">
        <v>38</v>
      </c>
      <c r="B59" s="124" t="s">
        <v>40</v>
      </c>
      <c r="C59" s="124"/>
      <c r="D59" s="125"/>
      <c r="E59" s="125"/>
      <c r="F59" s="126"/>
      <c r="G59" s="124"/>
    </row>
    <row r="60" spans="1:9" ht="15">
      <c r="A60" s="123" t="s">
        <v>94</v>
      </c>
      <c r="B60" s="123" t="s">
        <v>42</v>
      </c>
      <c r="C60" s="123"/>
      <c r="D60" s="122"/>
      <c r="E60" s="122"/>
      <c r="F60" s="120"/>
      <c r="G60" s="123"/>
    </row>
    <row r="61" spans="1:9" ht="15">
      <c r="A61" s="85"/>
      <c r="B61" s="88"/>
      <c r="C61" s="88"/>
      <c r="D61" s="88"/>
      <c r="E61" s="88"/>
      <c r="F61" s="88"/>
      <c r="G61" s="88"/>
    </row>
    <row r="62" spans="1:9" ht="15.75" thickBot="1">
      <c r="A62" s="88"/>
      <c r="B62" s="88"/>
      <c r="C62" s="88"/>
      <c r="D62" s="88"/>
      <c r="E62" s="88"/>
      <c r="F62" s="88"/>
      <c r="G62" s="88"/>
    </row>
    <row r="63" spans="1:9" ht="34.5" customHeight="1" thickTop="1" thickBot="1">
      <c r="A63" s="188" t="s">
        <v>95</v>
      </c>
      <c r="B63" s="189"/>
      <c r="C63" s="189"/>
      <c r="D63" s="189"/>
      <c r="E63" s="189"/>
      <c r="F63" s="131">
        <f>F31+F45+F60</f>
        <v>0</v>
      </c>
      <c r="G63" s="132"/>
    </row>
    <row r="64" spans="1:9" ht="14.25" thickTop="1"/>
  </sheetData>
  <mergeCells count="26">
    <mergeCell ref="A51:A52"/>
    <mergeCell ref="A53:A55"/>
    <mergeCell ref="A63:E63"/>
    <mergeCell ref="A49:A50"/>
    <mergeCell ref="B49:B50"/>
    <mergeCell ref="C49:C50"/>
    <mergeCell ref="D49:D50"/>
    <mergeCell ref="E49:E50"/>
    <mergeCell ref="F49:F50"/>
    <mergeCell ref="B35:B36"/>
    <mergeCell ref="C35:C36"/>
    <mergeCell ref="D35:D36"/>
    <mergeCell ref="E35:E36"/>
    <mergeCell ref="F35:F36"/>
    <mergeCell ref="A37:A40"/>
    <mergeCell ref="A4:A5"/>
    <mergeCell ref="B4:B5"/>
    <mergeCell ref="C4:C5"/>
    <mergeCell ref="D4:D5"/>
    <mergeCell ref="A26:A27"/>
    <mergeCell ref="A35:A36"/>
    <mergeCell ref="E4:E5"/>
    <mergeCell ref="F4:F5"/>
    <mergeCell ref="G4:G5"/>
    <mergeCell ref="A6:A19"/>
    <mergeCell ref="A20:A25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79E83-CECC-4243-8B18-47A575AD3D92}">
  <sheetPr>
    <tabColor theme="1"/>
    <pageSetUpPr fitToPage="1"/>
  </sheetPr>
  <dimension ref="A1:E14"/>
  <sheetViews>
    <sheetView view="pageBreakPreview" zoomScaleNormal="100" zoomScaleSheetLayoutView="100" workbookViewId="0">
      <pane xSplit="1" ySplit="2" topLeftCell="B3" activePane="bottomRight" state="frozen"/>
      <selection activeCell="A7" sqref="A7"/>
      <selection pane="topRight" activeCell="A7" sqref="A7"/>
      <selection pane="bottomLeft" activeCell="A7" sqref="A7"/>
      <selection pane="bottomRight" activeCell="B7" sqref="B7"/>
    </sheetView>
  </sheetViews>
  <sheetFormatPr defaultRowHeight="16.5"/>
  <cols>
    <col min="1" max="1" width="35.25" style="29" customWidth="1"/>
    <col min="2" max="2" width="59.875" style="29" customWidth="1"/>
    <col min="3" max="3" width="15.375" style="18" customWidth="1"/>
    <col min="4" max="4" width="48.5" style="18" customWidth="1"/>
    <col min="5" max="5" width="20.875" style="19" customWidth="1"/>
    <col min="6" max="16384" width="9" style="19"/>
  </cols>
  <sheetData>
    <row r="1" spans="1:5" s="16" customFormat="1" ht="34.5" customHeight="1">
      <c r="A1" s="37" t="s">
        <v>27</v>
      </c>
      <c r="B1" s="37"/>
      <c r="C1" s="15"/>
      <c r="D1" s="15"/>
    </row>
    <row r="2" spans="1:5" ht="30.75" customHeight="1">
      <c r="A2" s="43" t="s">
        <v>99</v>
      </c>
      <c r="B2" s="17"/>
    </row>
    <row r="3" spans="1:5" s="22" customFormat="1" ht="19.5">
      <c r="A3" s="20" t="s">
        <v>8</v>
      </c>
      <c r="B3" s="20"/>
      <c r="C3" s="21"/>
      <c r="D3" s="21"/>
    </row>
    <row r="4" spans="1:5" ht="26.25" customHeight="1">
      <c r="E4" s="30"/>
    </row>
    <row r="5" spans="1:5" ht="19.5" customHeight="1">
      <c r="A5" s="31" t="s">
        <v>28</v>
      </c>
      <c r="B5" s="31"/>
      <c r="E5" s="30" t="s">
        <v>29</v>
      </c>
    </row>
    <row r="6" spans="1:5" ht="24" customHeight="1" thickBot="1">
      <c r="A6" s="133" t="s">
        <v>3</v>
      </c>
      <c r="B6" s="133" t="s">
        <v>20</v>
      </c>
      <c r="C6" s="134" t="s">
        <v>50</v>
      </c>
      <c r="D6" s="134" t="s">
        <v>56</v>
      </c>
      <c r="E6" s="133" t="s">
        <v>10</v>
      </c>
    </row>
    <row r="7" spans="1:5" ht="60" customHeight="1" thickTop="1">
      <c r="A7" s="40" t="s">
        <v>55</v>
      </c>
      <c r="B7" s="168" t="s">
        <v>102</v>
      </c>
      <c r="C7" s="39"/>
      <c r="D7" s="44"/>
      <c r="E7" s="41"/>
    </row>
    <row r="8" spans="1:5" ht="71.25" customHeight="1">
      <c r="A8" s="38" t="s">
        <v>49</v>
      </c>
      <c r="B8" s="42" t="s">
        <v>100</v>
      </c>
      <c r="C8" s="39"/>
      <c r="D8" s="45"/>
      <c r="E8" s="41"/>
    </row>
    <row r="9" spans="1:5" ht="54" customHeight="1">
      <c r="A9" s="169" t="s">
        <v>34</v>
      </c>
      <c r="B9" s="42" t="s">
        <v>103</v>
      </c>
      <c r="C9" s="39"/>
      <c r="D9" s="45"/>
      <c r="E9" s="41"/>
    </row>
    <row r="10" spans="1:5" ht="24" customHeight="1">
      <c r="A10" s="149" t="s">
        <v>43</v>
      </c>
      <c r="B10" s="149"/>
      <c r="C10" s="150">
        <f>SUM(C8:C9)</f>
        <v>0</v>
      </c>
      <c r="D10" s="151"/>
      <c r="E10" s="152"/>
    </row>
    <row r="11" spans="1:5" ht="24" customHeight="1">
      <c r="A11" s="139" t="s">
        <v>35</v>
      </c>
      <c r="B11" s="139" t="s">
        <v>53</v>
      </c>
      <c r="C11" s="140"/>
      <c r="D11" s="153"/>
      <c r="E11" s="141" t="s">
        <v>54</v>
      </c>
    </row>
    <row r="12" spans="1:5" ht="24" customHeight="1">
      <c r="A12" s="139" t="s">
        <v>37</v>
      </c>
      <c r="B12" s="139" t="s">
        <v>39</v>
      </c>
      <c r="C12" s="140"/>
      <c r="D12" s="153"/>
      <c r="E12" s="141"/>
    </row>
    <row r="13" spans="1:5" ht="24" customHeight="1">
      <c r="A13" s="154" t="s">
        <v>44</v>
      </c>
      <c r="B13" s="154" t="s">
        <v>41</v>
      </c>
      <c r="C13" s="155"/>
      <c r="D13" s="156"/>
      <c r="E13" s="157"/>
    </row>
    <row r="14" spans="1:5">
      <c r="A14" s="33"/>
      <c r="B14" s="33"/>
    </row>
  </sheetData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"/>
  <sheetViews>
    <sheetView topLeftCell="A4" workbookViewId="0">
      <selection activeCell="A7" sqref="A7"/>
    </sheetView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소요예산 총괄표</vt:lpstr>
      <vt:lpstr>A. 예산제안서_은행</vt:lpstr>
      <vt:lpstr>B. 예산제안서_기금</vt:lpstr>
      <vt:lpstr>C. 예산제안서_추가제안(자유양식)</vt:lpstr>
      <vt:lpstr>'A. 예산제안서_은행'!Print_Area</vt:lpstr>
      <vt:lpstr>'B. 예산제안서_기금'!Print_Area</vt:lpstr>
      <vt:lpstr>'소요예산 총괄표'!Print_Area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KBUser</dc:creator>
  <cp:lastModifiedBy>이우주 팀원(대리)</cp:lastModifiedBy>
  <cp:lastPrinted>2026-06-30T12:27:45Z</cp:lastPrinted>
  <dcterms:created xsi:type="dcterms:W3CDTF">2015-06-17T09:00:41Z</dcterms:created>
  <dcterms:modified xsi:type="dcterms:W3CDTF">2026-07-02T09:50:47Z</dcterms:modified>
</cp:coreProperties>
</file>